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22632\Desktop\1-Barbara-pdf\2026-08-07\1-BC-popravek\PZI-ZTM-popravek\Dokumenti\"/>
    </mc:Choice>
  </mc:AlternateContent>
  <xr:revisionPtr revIDLastSave="0" documentId="13_ncr:1_{48555B4C-0B76-445E-AA5F-EC3019B13CD1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REKAPITULACIJA SKUPAJ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Fill" hidden="1">#REF!</definedName>
    <definedName name="A.0">#REF!</definedName>
    <definedName name="A.1">#REF!</definedName>
    <definedName name="B.0">#REF!</definedName>
    <definedName name="B.1">#REF!</definedName>
    <definedName name="B.2">#REF!</definedName>
    <definedName name="C.0">#REF!</definedName>
    <definedName name="C.1">#REF!</definedName>
    <definedName name="C.2">#REF!</definedName>
    <definedName name="C.3">#REF!</definedName>
    <definedName name="C.4">#REF!</definedName>
    <definedName name="C.5">#REF!</definedName>
    <definedName name="D.0">#REF!</definedName>
    <definedName name="D.1">#REF!</definedName>
    <definedName name="D.2">#REF!</definedName>
    <definedName name="D.3">#REF!</definedName>
    <definedName name="D.4">#REF!</definedName>
    <definedName name="D.5">#REF!</definedName>
    <definedName name="D.6">#REF!</definedName>
    <definedName name="D.7">#REF!</definedName>
    <definedName name="D.8">#REF!</definedName>
    <definedName name="D.9">#REF!</definedName>
    <definedName name="E.0">#REF!</definedName>
    <definedName name="E.1">#REF!</definedName>
    <definedName name="E.2">#REF!</definedName>
    <definedName name="Excel_BuiltIn_Print_Titles_4">'[1]NEPREDVIDENA GR.DELA'!#REF!</definedName>
    <definedName name="F.0">#REF!</definedName>
    <definedName name="F.1">#REF!</definedName>
    <definedName name="F.2">#REF!</definedName>
    <definedName name="F.3">#REF!</definedName>
    <definedName name="F.4">#REF!</definedName>
    <definedName name="F.5">#REF!</definedName>
    <definedName name="FAKTOR_K">#REF!</definedName>
    <definedName name="gdfdf">'[1]NEPREDVIDENA GR.DELA'!#REF!</definedName>
    <definedName name="gg">'[1]NEPREDVIDENA GR.DELA'!#REF!</definedName>
    <definedName name="_xlnm.Print_Area" localSheetId="0">'REKAPITULACIJA SKUPAJ'!$A$1:$E$84</definedName>
    <definedName name="TABELA_D2">#REF!</definedName>
    <definedName name="TABELA_NV">#REF!</definedName>
    <definedName name="TRAJNI_TO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7" l="1"/>
  <c r="D64" i="7"/>
  <c r="D58" i="7" l="1"/>
  <c r="D56" i="7"/>
  <c r="D57" i="7"/>
  <c r="D53" i="7"/>
  <c r="D54" i="7"/>
  <c r="D52" i="7" l="1"/>
  <c r="D60" i="7" l="1"/>
  <c r="D59" i="7"/>
  <c r="D46" i="7"/>
  <c r="D42" i="7"/>
  <c r="D43" i="7"/>
  <c r="D44" i="7"/>
  <c r="D45" i="7"/>
  <c r="D32" i="7" l="1"/>
  <c r="D31" i="7"/>
  <c r="D30" i="7"/>
  <c r="D29" i="7"/>
  <c r="D28" i="7"/>
  <c r="D27" i="7"/>
  <c r="D26" i="7"/>
  <c r="D33" i="7" l="1"/>
  <c r="D19" i="7" l="1"/>
  <c r="D18" i="7"/>
  <c r="D17" i="7"/>
  <c r="D16" i="7"/>
  <c r="D15" i="7"/>
  <c r="D14" i="7"/>
  <c r="D13" i="7"/>
  <c r="D12" i="7"/>
  <c r="D11" i="7"/>
  <c r="D35" i="7" l="1"/>
  <c r="D34" i="7"/>
  <c r="D20" i="7"/>
  <c r="B43" i="7" l="1"/>
  <c r="B41" i="7"/>
  <c r="B39" i="7"/>
  <c r="D22" i="7" l="1"/>
  <c r="D21" i="7"/>
  <c r="D66" i="7" l="1"/>
  <c r="D67" i="7" l="1"/>
  <c r="D41" i="7" l="1"/>
  <c r="D40" i="7"/>
  <c r="D39" i="7"/>
  <c r="D47" i="7" l="1"/>
  <c r="D70" i="7" s="1"/>
  <c r="D73" i="7" s="1"/>
</calcChain>
</file>

<file path=xl/sharedStrings.xml><?xml version="1.0" encoding="utf-8"?>
<sst xmlns="http://schemas.openxmlformats.org/spreadsheetml/2006/main" count="102" uniqueCount="70">
  <si>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</si>
  <si>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</si>
  <si>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</si>
  <si>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</si>
  <si>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</si>
  <si>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</si>
  <si>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</si>
  <si>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</si>
  <si>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</si>
  <si>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</si>
  <si>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</si>
  <si>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0.</t>
  </si>
  <si>
    <t>FAZA 1</t>
  </si>
  <si>
    <t>A.1</t>
  </si>
  <si>
    <t>OGREVANJE IN HLAJENJE</t>
  </si>
  <si>
    <t>B.1</t>
  </si>
  <si>
    <t>VODOVOD IN KANALIZACIJA</t>
  </si>
  <si>
    <t>C.1</t>
  </si>
  <si>
    <t>PREZRAČEVANJE</t>
  </si>
  <si>
    <t>A.2</t>
  </si>
  <si>
    <t>C.2</t>
  </si>
  <si>
    <t>D.</t>
  </si>
  <si>
    <t>SPLOŠNO</t>
  </si>
  <si>
    <t>E.</t>
  </si>
  <si>
    <t>OBJEKT: ZAVOD REPUBLIKE SLOVENIJE ZA TRANSFUZIJSKO MEDICINO</t>
  </si>
  <si>
    <t xml:space="preserve">POPIS DEL IN MATERIALA </t>
  </si>
  <si>
    <t>A.</t>
  </si>
  <si>
    <t>RUŠITVENA DELA</t>
  </si>
  <si>
    <t>GRADBENA DELA</t>
  </si>
  <si>
    <t>STAVBNO POHIŠTVO</t>
  </si>
  <si>
    <t>TLAKARSKA DELA</t>
  </si>
  <si>
    <t>SLIKOPLESKARSKA ELA</t>
  </si>
  <si>
    <t>SUHOMONTAŽNA DELA</t>
  </si>
  <si>
    <t>KERAMIČARSKA DELA</t>
  </si>
  <si>
    <t>SANITARNA KERMAIKA</t>
  </si>
  <si>
    <t>KLJUČAVNIČARSKA DELA</t>
  </si>
  <si>
    <t>TESARSKA DELA</t>
  </si>
  <si>
    <t>RAZNA NEPREDVIDENA DELA  (10% VREDNOSTI DEL)</t>
  </si>
  <si>
    <t>REKAPITULACIJA GO DELA - NADSTOPJE</t>
  </si>
  <si>
    <t xml:space="preserve">B. </t>
  </si>
  <si>
    <t>SANITARNA KERAMIKA</t>
  </si>
  <si>
    <t>REKAPITULACIJA GO DELA - PRITLIČJE</t>
  </si>
  <si>
    <t>C.</t>
  </si>
  <si>
    <t>ELEKTRO INSTALACIJE</t>
  </si>
  <si>
    <t>RAZDELILNIKI</t>
  </si>
  <si>
    <t xml:space="preserve">INSTALACIJSKI MATERIAL ZA RAZSVETLJAVO       </t>
  </si>
  <si>
    <t>STRELOVOD IN OZEMLJITEV</t>
  </si>
  <si>
    <t>SISTEM VIDEODOMOFONIJE</t>
  </si>
  <si>
    <t>DOKUMENTACIJA</t>
  </si>
  <si>
    <t>REKAPITULACIJA ELEKTRO INSTALACIJE</t>
  </si>
  <si>
    <t>STROJNE INSTALACIJE</t>
  </si>
  <si>
    <t>D</t>
  </si>
  <si>
    <t>NEPREDVIDENA DELA (5% VREDNOSTI  DEL)</t>
  </si>
  <si>
    <t>REKAPITULACIJA STROJNE INSTALACIJE</t>
  </si>
  <si>
    <t>POŽARNA VARNOST</t>
  </si>
  <si>
    <t>JAVLJANJE POŽARA - OPREMA</t>
  </si>
  <si>
    <t xml:space="preserve">JAVLJANJE POŽARA - STORITVE </t>
  </si>
  <si>
    <t>JAVLJANJE POŽARA - INŠTALACIJE</t>
  </si>
  <si>
    <t>SKUPAJ DELA  V EUR brez DDV</t>
  </si>
  <si>
    <t>SKUPAJ DELA V EUR z DDV</t>
  </si>
  <si>
    <t>GOI DELA - NADSTROPJE</t>
  </si>
  <si>
    <t>GOI DELA - PRITLIČJE</t>
  </si>
  <si>
    <t>REKAPITULACIJA POŽARNA VARNOST (Skupaj s proj. popustom)</t>
  </si>
  <si>
    <t>Vrednost DDV</t>
  </si>
  <si>
    <t>PRILAGODITEV IN PREUREDITEV PROSTOROV V OBJEKTU ZTM ZA POTREBE SELITVE CTT (1. IN 2. FAZA)</t>
  </si>
  <si>
    <t>Ponudnik:</t>
  </si>
  <si>
    <t>Datum:</t>
  </si>
  <si>
    <t>Podpis odgovorne osebe:</t>
  </si>
  <si>
    <t>ŽIG</t>
  </si>
  <si>
    <t xml:space="preserve">Opomba: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</si>
</sst>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_-* #,##0.00\ _€_-;\-* #,##0.00\ _€_-;_-* &quot;-&quot;??\ _€_-;_-@_-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</font>
    <font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b/>
      <sz val="11"/>
      <color indexed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6" fillId="0" borderId="0"/>
    <xf numFmtId="0" fontId="5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1" fillId="0" borderId="0"/>
    <xf numFmtId="165" fontId="17" fillId="0" borderId="0" applyFont="0" applyFill="0" applyBorder="0" applyAlignment="0" applyProtection="0"/>
  </cellStyleXfs>
  <cellXfs count="5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3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2" fontId="18" fillId="0" borderId="0" xfId="0" applyNumberFormat="1" applyFont="1" applyAlignment="1">
      <alignment vertical="center" wrapText="1"/>
    </xf>
    <xf numFmtId="0" fontId="18" fillId="3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9" fillId="0" borderId="0" xfId="12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8" fillId="0" borderId="3" xfId="12" applyFont="1" applyBorder="1" applyAlignment="1">
      <alignment horizontal="center" vertical="center" wrapText="1"/>
    </xf>
    <xf numFmtId="0" fontId="18" fillId="0" borderId="3" xfId="12" applyFont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0" fontId="18" fillId="0" borderId="0" xfId="12" applyFont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0" xfId="12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20" fillId="0" borderId="0" xfId="12" applyFont="1" applyAlignment="1">
      <alignment horizontal="center" vertical="center" wrapText="1"/>
    </xf>
    <xf numFmtId="0" fontId="20" fillId="0" borderId="0" xfId="12" applyFont="1" applyAlignment="1">
      <alignment vertical="center" wrapText="1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16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9" fillId="0" borderId="0" xfId="0" applyFont="1" applyAlignment="1">
      <alignment horizontal="left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2" fontId="0" fillId="0" borderId="0" xfId="0" applyNumberFormat="1"/>
    <xf numFmtId="4" fontId="19" fillId="0" borderId="0" xfId="0" applyNumberFormat="1" applyFont="1" applyAlignment="1">
      <alignment vertical="center" wrapText="1"/>
    </xf>
    <xf numFmtId="4" fontId="13" fillId="2" borderId="3" xfId="0" applyNumberFormat="1" applyFont="1" applyFill="1" applyBorder="1" applyAlignment="1">
      <alignment vertical="center"/>
    </xf>
    <xf numFmtId="4" fontId="18" fillId="0" borderId="0" xfId="0" applyNumberFormat="1" applyFont="1" applyAlignment="1">
      <alignment vertical="center" wrapText="1"/>
    </xf>
    <xf numFmtId="4" fontId="18" fillId="2" borderId="0" xfId="0" applyNumberFormat="1" applyFont="1" applyFill="1" applyAlignment="1">
      <alignment vertical="center" wrapText="1"/>
    </xf>
    <xf numFmtId="4" fontId="21" fillId="0" borderId="0" xfId="0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18" fillId="2" borderId="3" xfId="0" applyNumberFormat="1" applyFont="1" applyFill="1" applyBorder="1" applyAlignment="1">
      <alignment vertical="center"/>
    </xf>
    <xf numFmtId="4" fontId="18" fillId="2" borderId="2" xfId="0" applyNumberFormat="1" applyFont="1" applyFill="1" applyBorder="1" applyAlignment="1">
      <alignment vertical="center"/>
    </xf>
    <xf numFmtId="4" fontId="13" fillId="4" borderId="2" xfId="0" applyNumberFormat="1" applyFont="1" applyFill="1" applyBorder="1" applyAlignment="1">
      <alignment vertical="center"/>
    </xf>
    <xf numFmtId="9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4" fontId="14" fillId="5" borderId="0" xfId="0" applyNumberFormat="1" applyFont="1" applyFill="1" applyAlignment="1" applyProtection="1">
      <alignment vertical="center"/>
      <protection locked="0"/>
    </xf>
    <xf numFmtId="4" fontId="18" fillId="2" borderId="0" xfId="0" applyNumberFormat="1" applyFont="1" applyFill="1" applyAlignment="1">
      <alignment vertical="center"/>
    </xf>
    <xf numFmtId="49" fontId="15" fillId="0" borderId="0" xfId="8" applyNumberFormat="1" applyFont="1" applyAlignment="1">
      <alignment horizontal="left" vertical="top"/>
    </xf>
    <xf numFmtId="0" fontId="19" fillId="0" borderId="0" xfId="12" applyFont="1" applyAlignment="1">
      <alignment vertical="center" wrapText="1"/>
    </xf>
    <xf numFmtId="0" fontId="16" fillId="0" borderId="0" xfId="8" applyFont="1" applyAlignment="1">
      <alignment vertical="distributed"/>
    </xf>
    <xf numFmtId="0" fontId="18" fillId="5" borderId="0" xfId="0" applyFont="1" applyFill="1" applyAlignment="1" applyProtection="1">
      <alignment vertical="top" wrapText="1"/>
      <protection locked="0"/>
    </xf>
    <xf numFmtId="0" fontId="18" fillId="0" borderId="0" xfId="0" applyFont="1" applyAlignment="1">
      <alignment horizontal="left" vertical="top" wrapText="1"/>
    </xf>
    <xf numFmtId="0" fontId="0" fillId="5" borderId="0" xfId="0" applyFill="1" applyProtection="1">
      <protection locked="0"/>
    </xf>
    <xf numFmtId="14" fontId="0" fillId="5" borderId="0" xfId="0" applyNumberFormat="1" applyFill="1" applyProtection="1">
      <protection locked="0"/>
    </xf>
  </cellXfs>
  <cellStyles count="15">
    <cellStyle name="40% - Accent2 3 24" xfId="6" xr:uid="{C14B2D25-2496-443F-9657-4EE0435A01A8}"/>
    <cellStyle name="Navadno" xfId="0" builtinId="0"/>
    <cellStyle name="Navadno 2" xfId="1" xr:uid="{787BFDCC-2875-43AC-B421-908672817C60}"/>
    <cellStyle name="Navadno 2 2" xfId="12" xr:uid="{4FF66188-0C59-43C6-A635-55F49BDF98CE}"/>
    <cellStyle name="Navadno 3" xfId="2" xr:uid="{9D7400C9-57E6-47C0-A32E-4DCEF6879FD2}"/>
    <cellStyle name="Navadno 3 2" xfId="7" xr:uid="{19EB6962-8599-4DDE-A9E7-8D48A8789EEE}"/>
    <cellStyle name="Navadno 4" xfId="4" xr:uid="{00A96739-7DE3-4CD2-8371-508B59B22D41}"/>
    <cellStyle name="Navadno 4 2" xfId="13" xr:uid="{C5120577-5587-4951-B349-734A60B4A54A}"/>
    <cellStyle name="Navadno 5" xfId="5" xr:uid="{80441D6C-956C-4615-8E2F-504DB1EF560D}"/>
    <cellStyle name="Navadno 6" xfId="8" xr:uid="{552342A8-222A-48AF-A4ED-7FC6B3E95791}"/>
    <cellStyle name="Navadno 7" xfId="10" xr:uid="{A9611721-F5E5-4139-B63A-3D03119A69F5}"/>
    <cellStyle name="Navadno 8" xfId="11" xr:uid="{0CB0F971-8875-4F26-B878-FC450DE1E887}"/>
    <cellStyle name="Normal_Ponuda - var. 1" xfId="3" xr:uid="{8479DB7A-783D-454E-A932-1D5D81F10467}"/>
    <cellStyle name="Vejica 2" xfId="9" xr:uid="{5D65389B-E6FB-4965-A8F5-19206D533350}"/>
    <cellStyle name="Vejica 3" xfId="14" xr:uid="{E810D1FD-2F5D-4CA8-BB53-487EDB2FDD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cunalnik7\0-projekti\Users\Dell\Documents\Popisi\BIPA-&#268;RNU&#352;KI%20BAJER%20kon&#269;ni%20popisi%2030.4.2012\2-crnuski%20bajer_arh_klet_pzi_26041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22632\Desktop\1-Barbara-pdf\2026-08-07\1-BC-popravek\PZI-ZTM-popravek\Dokumenti\Celoten%20predra&#269;un-%20popis%20del\GOI%20dela%20_nadstropje%20_popis.xlsx" TargetMode="External"/><Relationship Id="rId1" Type="http://schemas.openxmlformats.org/officeDocument/2006/relationships/externalLinkPath" Target="Celoten%20predra&#269;un-%20popis%20del/GOI%20dela%20_nadstropje%20_popi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22632\Desktop\1-Barbara-pdf\2026-08-07\1-BC-popravek\PZI-ZTM-popravek\Dokumenti\Celoten%20predra&#269;un-%20popis%20del\GOI%20dela_pritli&#269;je_popis.xlsx" TargetMode="External"/><Relationship Id="rId1" Type="http://schemas.openxmlformats.org/officeDocument/2006/relationships/externalLinkPath" Target="Celoten%20predra&#269;un-%20popis%20del/GOI%20dela_pritli&#269;je_popis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barbara_cerkvenik/AppData/Local/Temp/8248ecfc-a6e2-4822-bbf0-f5f04de76dfa_OBR%203a%20-%20ponudbeni%20predra&#269;un.zip.dfa/OBR%203a%20-%20ponudbeni%20predra&#269;un/Predra&#269;un%20-%20Rekapitulacija%20_skupaj/NA&#268;RT%20S%20PODRO&#268;JA%20ELEKTROTEHNIKE%20PZI/P3255_ZTM_PZI_III_BC.xls?F00F5480?F00F5480" TargetMode="External"/><Relationship Id="rId2" Type="http://schemas.microsoft.com/office/2019/04/relationships/externalLinkLongPath" Target="/Users/barbara_cerkvenik/AppData/Local/Temp/8248ecfc-a6e2-4822-bbf0-f5f04de76dfa_OBR%203a%20-%20ponudbeni%20predra&#269;un.zip.dfa/OBR%203a%20-%20ponudbeni%20predra&#269;un/Predra&#269;un%20-%20Rekapitulacija%20_skupaj/NA&#268;RT%20S%20PODRO&#268;JA%20ELEKTROTEHNIKE%20PZI/P3255_ZTM_PZI_III_BC.xls?F00F5480?F00F5480?F00F5480" TargetMode="External"/><Relationship Id="rId1" Type="http://schemas.openxmlformats.org/officeDocument/2006/relationships/externalLinkPath" Target="file:///\\F00F5480\P3255_ZTM_PZI_III_BC.xls%3fF00F5480%3fF00F5480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22632\Desktop\1-Barbara-pdf\2026-08-07\1-BC-popravek\PZI-ZTM-popravek\Dokumenti\Celoten%20predra&#269;un-%20popis%20del\ELEKTRO%20IN&#352;TALACIJE_popis.xlsm" TargetMode="External"/><Relationship Id="rId1" Type="http://schemas.openxmlformats.org/officeDocument/2006/relationships/externalLinkPath" Target="Celoten%20predra&#269;un-%20popis%20del/ELEKTRO%20IN&#352;TALACIJE_popis.xlsm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22632\Desktop\1-Barbara-pdf\2026-08-07\1-BC-popravek\PZI-ZTM-popravek\Dokumenti\Celoten%20predra&#269;un-%20popis%20del\STROJNE%20IN&#352;TALACIJE_popis.xlsx" TargetMode="External"/><Relationship Id="rId1" Type="http://schemas.openxmlformats.org/officeDocument/2006/relationships/externalLinkPath" Target="Celoten%20predra&#269;un-%20popis%20del/STROJNE%20IN&#352;TALACIJE_popis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22632\Desktop\1-Barbara-pdf\2026-08-07\1-BC-popravek\PZI-ZTM-popravek\Dokumenti\Celoten%20predra&#269;un-%20popis%20del\PO&#381;ARNA%20VARNOST_%20popis.xlsx" TargetMode="External"/><Relationship Id="rId1" Type="http://schemas.openxmlformats.org/officeDocument/2006/relationships/externalLinkPath" Target="Celoten%20predra&#269;un-%20popis%20del/PO&#381;ARNA%20VARNOST_%20pop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AVNA REKAPITULACIJA"/>
      <sheetName val="REKAPITULACIJA GR.+OB. DELA"/>
      <sheetName val="ZEM.D.+pripr.dela-temeljenje"/>
      <sheetName val="GLOBOKO TEMELJENJE"/>
      <sheetName val="BETONSKA DELA (2)"/>
      <sheetName val="ZIDARSKA DELA (2)"/>
      <sheetName val="TESARSKA DELA (2)"/>
      <sheetName val="ZEM.D.+pripr.dela"/>
      <sheetName val="BETONSKA DELA"/>
      <sheetName val="ZIDARSKA DELA"/>
      <sheetName val="TESARSKA DELA"/>
      <sheetName val="NEPREDVIDENA GR.DELA"/>
      <sheetName val="KLJUČAVNIČARSKA DELA"/>
      <sheetName val="KERAMIČARSKA DELA"/>
      <sheetName val="PODOPOLAGALSKA DELA"/>
      <sheetName val="OKNA,VRATA"/>
      <sheetName val="SLIKOPLESKARSKA DELA"/>
      <sheetName val="NEPREDVIDENA OB. DEL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"/>
      <sheetName val="Rekapit.-ARH.-N"/>
      <sheetName val="Popis del s predizmerami"/>
    </sheetNames>
    <sheetDataSet>
      <sheetData sheetId="0"/>
      <sheetData sheetId="1">
        <row r="16">
          <cell r="G16">
            <v>0</v>
          </cell>
        </row>
        <row r="18">
          <cell r="G18">
            <v>0</v>
          </cell>
        </row>
        <row r="20">
          <cell r="G20">
            <v>0</v>
          </cell>
        </row>
        <row r="22">
          <cell r="G22">
            <v>0</v>
          </cell>
        </row>
        <row r="24">
          <cell r="G24">
            <v>0</v>
          </cell>
        </row>
        <row r="26">
          <cell r="G26">
            <v>0</v>
          </cell>
        </row>
        <row r="28">
          <cell r="G28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  <row r="39">
          <cell r="G39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"/>
      <sheetName val="Rekapit.-ARH.-P"/>
      <sheetName val="Popis del s predizmerami"/>
    </sheetNames>
    <sheetDataSet>
      <sheetData sheetId="0"/>
      <sheetData sheetId="1">
        <row r="16">
          <cell r="G16">
            <v>0</v>
          </cell>
        </row>
        <row r="18">
          <cell r="G18">
            <v>0</v>
          </cell>
        </row>
        <row r="20">
          <cell r="G20">
            <v>0</v>
          </cell>
        </row>
        <row r="22">
          <cell r="G22">
            <v>0</v>
          </cell>
        </row>
        <row r="24">
          <cell r="G24">
            <v>0</v>
          </cell>
        </row>
        <row r="26">
          <cell r="G26">
            <v>0</v>
          </cell>
        </row>
        <row r="28">
          <cell r="G28">
            <v>0</v>
          </cell>
        </row>
        <row r="30">
          <cell r="G30">
            <v>0</v>
          </cell>
        </row>
        <row r="32">
          <cell r="G32">
            <v>0</v>
          </cell>
        </row>
        <row r="35">
          <cell r="G35">
            <v>0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0.ODKLOP"/>
      <sheetName val="2.MOČ"/>
      <sheetName val="4.IK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.-Elektr. "/>
      <sheetName val="0.ODKLOP"/>
      <sheetName val="1.RAZDELILNIKI"/>
      <sheetName val="2.MOČ"/>
      <sheetName val="3. RAZSVETLJAVA"/>
      <sheetName val="4.IKS"/>
      <sheetName val="5. STRELOVOD"/>
      <sheetName val="6. DOMOFON"/>
      <sheetName val="8. DOKUMENTACIJA"/>
    </sheetNames>
    <sheetDataSet>
      <sheetData sheetId="0"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2">
          <cell r="G62">
            <v>0</v>
          </cell>
        </row>
        <row r="64">
          <cell r="G6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ODILA"/>
      <sheetName val="REKAPIT.-Stroj."/>
      <sheetName val="A.1 Ogrevanje in hlajenje"/>
      <sheetName val="A.2 Ogrevanje in hlajenje"/>
      <sheetName val="B.1 Vodovod in kanalizacija"/>
      <sheetName val="C.1 Prezračevanje"/>
      <sheetName val="C.2 Prezračevanje"/>
      <sheetName val="D. Splošno"/>
    </sheetNames>
    <sheetDataSet>
      <sheetData sheetId="0"/>
      <sheetData sheetId="1"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2">
          <cell r="E22">
            <v>0</v>
          </cell>
        </row>
        <row r="23">
          <cell r="E23">
            <v>0</v>
          </cell>
        </row>
        <row r="25">
          <cell r="E25">
            <v>0</v>
          </cell>
        </row>
        <row r="29">
          <cell r="E29">
            <v>0</v>
          </cell>
        </row>
        <row r="31">
          <cell r="E31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.-Požar.var."/>
      <sheetName val="Kalkulacija"/>
    </sheetNames>
    <sheetDataSet>
      <sheetData sheetId="0">
        <row r="4">
          <cell r="G4">
            <v>0</v>
          </cell>
        </row>
        <row r="6">
          <cell r="G6">
            <v>0</v>
          </cell>
        </row>
        <row r="9">
          <cell r="G9">
            <v>0</v>
          </cell>
        </row>
        <row r="14">
          <cell r="G14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27FC0-7A23-4EC6-A568-20C98D939BB7}">
  <sheetPr>
    <tabColor rgb="FF00B050"/>
  </sheetPr>
  <dimension ref="A3:D83"/>
  <sheetViews>
    <sheetView tabSelected="1" workbookViewId="0">
      <pane ySplit="3" topLeftCell="A60" activePane="bottomLeft" state="frozen"/>
      <selection pane="bottomLeft" activeCell="G37" sqref="G37"/>
    </sheetView>
  </sheetViews>
  <sheetFormatPr defaultRowHeight="14.5" x14ac:dyDescent="0.35"/>
  <cols>
    <col min="2" max="2" width="45.1796875" bestFit="1" customWidth="1"/>
    <col min="4" max="4" width="11.90625" style="34" customWidth="1"/>
  </cols>
  <sheetData>
    <row r="3" spans="1:4" ht="73" customHeight="1" x14ac:dyDescent="0.35">
      <c r="A3" s="1"/>
      <c r="B3" s="51" t="s">
        <v>65</v>
      </c>
      <c r="C3" s="3"/>
      <c r="D3" s="4"/>
    </row>
    <row r="4" spans="1:4" ht="23" customHeight="1" x14ac:dyDescent="0.35">
      <c r="A4" s="1"/>
      <c r="B4" s="52"/>
      <c r="C4" s="3"/>
      <c r="D4" s="4"/>
    </row>
    <row r="5" spans="1:4" ht="48" customHeight="1" x14ac:dyDescent="0.35">
      <c r="A5" s="1"/>
      <c r="B5" s="2" t="s">
        <v>24</v>
      </c>
      <c r="C5" s="3"/>
      <c r="D5" s="4"/>
    </row>
    <row r="6" spans="1:4" ht="48" customHeight="1" x14ac:dyDescent="0.35">
      <c r="A6" s="1"/>
      <c r="B6" s="5" t="s">
        <v>64</v>
      </c>
      <c r="C6" s="3"/>
      <c r="D6" s="4"/>
    </row>
    <row r="7" spans="1:4" x14ac:dyDescent="0.35">
      <c r="A7" s="1"/>
      <c r="B7" s="5"/>
      <c r="C7" s="3"/>
      <c r="D7" s="4"/>
    </row>
    <row r="8" spans="1:4" x14ac:dyDescent="0.35">
      <c r="A8" s="1"/>
      <c r="B8" s="6" t="s">
        <v>25</v>
      </c>
      <c r="C8" s="3"/>
      <c r="D8" s="4"/>
    </row>
    <row r="9" spans="1:4" x14ac:dyDescent="0.35">
      <c r="A9" s="1"/>
      <c r="B9" s="6"/>
      <c r="C9" s="3"/>
      <c r="D9" s="4"/>
    </row>
    <row r="10" spans="1:4" x14ac:dyDescent="0.35">
      <c r="A10" s="1" t="s">
        <v>26</v>
      </c>
      <c r="B10" s="7" t="s">
        <v>60</v>
      </c>
      <c r="C10" s="3"/>
      <c r="D10" s="35"/>
    </row>
    <row r="11" spans="1:4" x14ac:dyDescent="0.35">
      <c r="A11" s="8" t="s">
        <v>0</v>
      </c>
      <c r="B11" s="9" t="s">
        <v>27</v>
      </c>
      <c r="C11" s="9"/>
      <c r="D11" s="35">
        <f>'[2]Rekapit.-ARH.-N'!$G$16</f>
        <v>0</v>
      </c>
    </row>
    <row r="12" spans="1:4" x14ac:dyDescent="0.35">
      <c r="A12" s="8" t="s">
        <v>1</v>
      </c>
      <c r="B12" s="9" t="s">
        <v>28</v>
      </c>
      <c r="C12" s="9"/>
      <c r="D12" s="35">
        <f>'[2]Rekapit.-ARH.-N'!$G$18</f>
        <v>0</v>
      </c>
    </row>
    <row r="13" spans="1:4" x14ac:dyDescent="0.35">
      <c r="A13" s="8" t="s">
        <v>2</v>
      </c>
      <c r="B13" s="9" t="s">
        <v>29</v>
      </c>
      <c r="C13" s="9"/>
      <c r="D13" s="35">
        <f>'[2]Rekapit.-ARH.-N'!$G$20</f>
        <v>0</v>
      </c>
    </row>
    <row r="14" spans="1:4" x14ac:dyDescent="0.35">
      <c r="A14" s="8" t="s">
        <v>3</v>
      </c>
      <c r="B14" s="9" t="s">
        <v>30</v>
      </c>
      <c r="C14" s="9"/>
      <c r="D14" s="35">
        <f>'[2]Rekapit.-ARH.-N'!$G$22</f>
        <v>0</v>
      </c>
    </row>
    <row r="15" spans="1:4" x14ac:dyDescent="0.35">
      <c r="A15" s="8" t="s">
        <v>4</v>
      </c>
      <c r="B15" s="9" t="s">
        <v>31</v>
      </c>
      <c r="C15" s="9"/>
      <c r="D15" s="35">
        <f>'[2]Rekapit.-ARH.-N'!$G$24</f>
        <v>0</v>
      </c>
    </row>
    <row r="16" spans="1:4" x14ac:dyDescent="0.35">
      <c r="A16" s="8" t="s">
        <v>5</v>
      </c>
      <c r="B16" s="9" t="s">
        <v>32</v>
      </c>
      <c r="C16" s="9"/>
      <c r="D16" s="35">
        <f>'[2]Rekapit.-ARH.-N'!$G$26</f>
        <v>0</v>
      </c>
    </row>
    <row r="17" spans="1:4" x14ac:dyDescent="0.35">
      <c r="A17" s="8" t="s">
        <v>6</v>
      </c>
      <c r="B17" s="9" t="s">
        <v>33</v>
      </c>
      <c r="C17" s="9"/>
      <c r="D17" s="35">
        <f>'[2]Rekapit.-ARH.-N'!$G$28</f>
        <v>0</v>
      </c>
    </row>
    <row r="18" spans="1:4" x14ac:dyDescent="0.35">
      <c r="A18" s="8" t="s">
        <v>7</v>
      </c>
      <c r="B18" s="9" t="s">
        <v>34</v>
      </c>
      <c r="C18" s="9"/>
      <c r="D18" s="35">
        <f>'[2]Rekapit.-ARH.-N'!$G$30</f>
        <v>0</v>
      </c>
    </row>
    <row r="19" spans="1:4" x14ac:dyDescent="0.35">
      <c r="A19" s="8" t="s">
        <v>8</v>
      </c>
      <c r="B19" s="9" t="s">
        <v>35</v>
      </c>
      <c r="C19" s="9"/>
      <c r="D19" s="35">
        <f>'[2]Rekapit.-ARH.-N'!$G$32</f>
        <v>0</v>
      </c>
    </row>
    <row r="20" spans="1:4" x14ac:dyDescent="0.35">
      <c r="A20" s="8" t="s">
        <v>9</v>
      </c>
      <c r="B20" s="9" t="s">
        <v>36</v>
      </c>
      <c r="C20" s="9"/>
      <c r="D20" s="35">
        <f>'[2]Rekapit.-ARH.-N'!$G$34</f>
        <v>0</v>
      </c>
    </row>
    <row r="21" spans="1:4" x14ac:dyDescent="0.35">
      <c r="A21" s="10" t="s">
        <v>10</v>
      </c>
      <c r="B21" s="11" t="s">
        <v>37</v>
      </c>
      <c r="C21" s="11"/>
      <c r="D21" s="35">
        <f>'[2]Rekapit.-ARH.-N'!$G$36</f>
        <v>0</v>
      </c>
    </row>
    <row r="22" spans="1:4" ht="28.5" customHeight="1" x14ac:dyDescent="0.35">
      <c r="A22" s="12"/>
      <c r="B22" s="13" t="s">
        <v>38</v>
      </c>
      <c r="C22" s="14"/>
      <c r="D22" s="36">
        <f>'[2]Rekapit.-ARH.-N'!$G$39</f>
        <v>0</v>
      </c>
    </row>
    <row r="23" spans="1:4" x14ac:dyDescent="0.35">
      <c r="A23" s="1"/>
      <c r="B23" s="3"/>
      <c r="C23" s="3"/>
      <c r="D23" s="37"/>
    </row>
    <row r="24" spans="1:4" x14ac:dyDescent="0.35">
      <c r="A24" s="1"/>
      <c r="B24" s="3"/>
      <c r="C24" s="3"/>
      <c r="D24" s="37"/>
    </row>
    <row r="25" spans="1:4" x14ac:dyDescent="0.35">
      <c r="A25" s="1" t="s">
        <v>39</v>
      </c>
      <c r="B25" s="15" t="s">
        <v>61</v>
      </c>
      <c r="C25" s="9"/>
      <c r="D25" s="35"/>
    </row>
    <row r="26" spans="1:4" ht="21.75" customHeight="1" x14ac:dyDescent="0.35">
      <c r="A26" s="8" t="s">
        <v>0</v>
      </c>
      <c r="B26" s="9" t="s">
        <v>27</v>
      </c>
      <c r="C26" s="9"/>
      <c r="D26" s="35">
        <f>'[3]Rekapit.-ARH.-P'!$G$16</f>
        <v>0</v>
      </c>
    </row>
    <row r="27" spans="1:4" x14ac:dyDescent="0.35">
      <c r="A27" s="8" t="s">
        <v>1</v>
      </c>
      <c r="B27" s="9" t="s">
        <v>28</v>
      </c>
      <c r="C27" s="9"/>
      <c r="D27" s="35">
        <f>'[3]Rekapit.-ARH.-P'!$G$18</f>
        <v>0</v>
      </c>
    </row>
    <row r="28" spans="1:4" x14ac:dyDescent="0.35">
      <c r="A28" s="8" t="s">
        <v>2</v>
      </c>
      <c r="B28" s="9" t="s">
        <v>29</v>
      </c>
      <c r="C28" s="9"/>
      <c r="D28" s="35">
        <f>'[3]Rekapit.-ARH.-P'!$G$20</f>
        <v>0</v>
      </c>
    </row>
    <row r="29" spans="1:4" x14ac:dyDescent="0.35">
      <c r="A29" s="8" t="s">
        <v>3</v>
      </c>
      <c r="B29" s="9" t="s">
        <v>30</v>
      </c>
      <c r="C29" s="9"/>
      <c r="D29" s="35">
        <f>'[3]Rekapit.-ARH.-P'!$G$22</f>
        <v>0</v>
      </c>
    </row>
    <row r="30" spans="1:4" x14ac:dyDescent="0.35">
      <c r="A30" s="8" t="s">
        <v>4</v>
      </c>
      <c r="B30" s="9" t="s">
        <v>31</v>
      </c>
      <c r="C30" s="9"/>
      <c r="D30" s="35">
        <f>'[3]Rekapit.-ARH.-P'!$G$24</f>
        <v>0</v>
      </c>
    </row>
    <row r="31" spans="1:4" x14ac:dyDescent="0.35">
      <c r="A31" s="8" t="s">
        <v>5</v>
      </c>
      <c r="B31" s="9" t="s">
        <v>32</v>
      </c>
      <c r="C31" s="9"/>
      <c r="D31" s="35">
        <f>'[3]Rekapit.-ARH.-P'!$G$26</f>
        <v>0</v>
      </c>
    </row>
    <row r="32" spans="1:4" x14ac:dyDescent="0.35">
      <c r="A32" s="8" t="s">
        <v>6</v>
      </c>
      <c r="B32" s="9" t="s">
        <v>33</v>
      </c>
      <c r="C32" s="9"/>
      <c r="D32" s="35">
        <f>'[3]Rekapit.-ARH.-P'!$G$28</f>
        <v>0</v>
      </c>
    </row>
    <row r="33" spans="1:4" x14ac:dyDescent="0.35">
      <c r="A33" s="8" t="s">
        <v>7</v>
      </c>
      <c r="B33" s="9" t="s">
        <v>40</v>
      </c>
      <c r="C33" s="9"/>
      <c r="D33" s="35">
        <f>'[3]Rekapit.-ARH.-P'!$G$30</f>
        <v>0</v>
      </c>
    </row>
    <row r="34" spans="1:4" x14ac:dyDescent="0.35">
      <c r="A34" s="16" t="s">
        <v>8</v>
      </c>
      <c r="B34" s="11" t="s">
        <v>37</v>
      </c>
      <c r="C34" s="11"/>
      <c r="D34" s="35">
        <f>'[3]Rekapit.-ARH.-P'!$G$32</f>
        <v>0</v>
      </c>
    </row>
    <row r="35" spans="1:4" x14ac:dyDescent="0.35">
      <c r="A35" s="17"/>
      <c r="B35" s="13" t="s">
        <v>41</v>
      </c>
      <c r="C35" s="18"/>
      <c r="D35" s="38">
        <f>'[3]Rekapit.-ARH.-P'!$G$35</f>
        <v>0</v>
      </c>
    </row>
    <row r="36" spans="1:4" x14ac:dyDescent="0.35">
      <c r="A36" s="19"/>
      <c r="B36" s="20"/>
      <c r="C36" s="21"/>
      <c r="D36" s="39"/>
    </row>
    <row r="37" spans="1:4" x14ac:dyDescent="0.35">
      <c r="A37" s="19"/>
      <c r="B37" s="20"/>
      <c r="C37" s="21"/>
      <c r="D37" s="39"/>
    </row>
    <row r="38" spans="1:4" x14ac:dyDescent="0.35">
      <c r="A38" s="17" t="s">
        <v>42</v>
      </c>
      <c r="B38" s="15" t="s">
        <v>43</v>
      </c>
      <c r="C38" s="22"/>
      <c r="D38" s="40"/>
    </row>
    <row r="39" spans="1:4" x14ac:dyDescent="0.35">
      <c r="A39" s="8" t="s">
        <v>11</v>
      </c>
      <c r="B39" s="9" t="str">
        <f>'[4]0.ODKLOP'!$C$2</f>
        <v>ODKLOP OBSTOJEČE INŠTALACOJE</v>
      </c>
      <c r="C39" s="22"/>
      <c r="D39" s="40">
        <f>'[5]REKAPIT.-Elektr. '!G54</f>
        <v>0</v>
      </c>
    </row>
    <row r="40" spans="1:4" x14ac:dyDescent="0.35">
      <c r="A40" s="8" t="s">
        <v>0</v>
      </c>
      <c r="B40" s="9" t="s">
        <v>44</v>
      </c>
      <c r="C40" s="22"/>
      <c r="D40" s="40">
        <f>'[5]REKAPIT.-Elektr. '!G55</f>
        <v>0</v>
      </c>
    </row>
    <row r="41" spans="1:4" x14ac:dyDescent="0.35">
      <c r="A41" s="8" t="s">
        <v>1</v>
      </c>
      <c r="B41" s="9" t="str">
        <f>'[4]2.MOČ'!$C$2</f>
        <v>INSTALACIJSKI MATERIAL ZA MOČ:</v>
      </c>
      <c r="C41" s="22"/>
      <c r="D41" s="40">
        <f>'[5]REKAPIT.-Elektr. '!G56</f>
        <v>0</v>
      </c>
    </row>
    <row r="42" spans="1:4" x14ac:dyDescent="0.35">
      <c r="A42" s="8" t="s">
        <v>2</v>
      </c>
      <c r="B42" s="9" t="s">
        <v>45</v>
      </c>
      <c r="C42" s="22"/>
      <c r="D42" s="40">
        <f>'[5]REKAPIT.-Elektr. '!G57</f>
        <v>0</v>
      </c>
    </row>
    <row r="43" spans="1:4" x14ac:dyDescent="0.35">
      <c r="A43" s="8" t="s">
        <v>3</v>
      </c>
      <c r="B43" s="9" t="str">
        <f>'[4]4.IKS'!$C$2</f>
        <v xml:space="preserve">INFORMACIJSKI KOMUNIKACIJSKI SISTEM </v>
      </c>
      <c r="C43" s="22"/>
      <c r="D43" s="40">
        <f>'[5]REKAPIT.-Elektr. '!G58</f>
        <v>0</v>
      </c>
    </row>
    <row r="44" spans="1:4" x14ac:dyDescent="0.35">
      <c r="A44" s="8" t="s">
        <v>4</v>
      </c>
      <c r="B44" s="9" t="s">
        <v>46</v>
      </c>
      <c r="C44" s="22"/>
      <c r="D44" s="40">
        <f>'[5]REKAPIT.-Elektr. '!G59</f>
        <v>0</v>
      </c>
    </row>
    <row r="45" spans="1:4" x14ac:dyDescent="0.35">
      <c r="A45" s="8" t="s">
        <v>5</v>
      </c>
      <c r="B45" s="9" t="s">
        <v>47</v>
      </c>
      <c r="C45" s="22"/>
      <c r="D45" s="40">
        <f>'[5]REKAPIT.-Elektr. '!G60</f>
        <v>0</v>
      </c>
    </row>
    <row r="46" spans="1:4" x14ac:dyDescent="0.35">
      <c r="A46" s="8" t="s">
        <v>6</v>
      </c>
      <c r="B46" s="9" t="s">
        <v>48</v>
      </c>
      <c r="C46" s="22"/>
      <c r="D46" s="40">
        <f>'[5]REKAPIT.-Elektr. '!$G$62</f>
        <v>0</v>
      </c>
    </row>
    <row r="47" spans="1:4" x14ac:dyDescent="0.35">
      <c r="A47" s="8" t="s">
        <v>7</v>
      </c>
      <c r="B47" s="13" t="s">
        <v>49</v>
      </c>
      <c r="C47" s="23"/>
      <c r="D47" s="41">
        <f>'[5]REKAPIT.-Elektr. '!$G$64</f>
        <v>0</v>
      </c>
    </row>
    <row r="48" spans="1:4" x14ac:dyDescent="0.35">
      <c r="A48" s="19"/>
      <c r="B48" s="20"/>
      <c r="C48" s="21"/>
      <c r="D48" s="39"/>
    </row>
    <row r="49" spans="1:4" x14ac:dyDescent="0.35">
      <c r="A49" s="19"/>
      <c r="B49" s="20"/>
      <c r="C49" s="21"/>
      <c r="D49" s="39"/>
    </row>
    <row r="50" spans="1:4" x14ac:dyDescent="0.35">
      <c r="A50" s="17" t="s">
        <v>21</v>
      </c>
      <c r="B50" s="15" t="s">
        <v>50</v>
      </c>
      <c r="C50" s="22"/>
      <c r="D50" s="40"/>
    </row>
    <row r="51" spans="1:4" x14ac:dyDescent="0.35">
      <c r="A51" s="48" t="s">
        <v>12</v>
      </c>
      <c r="B51" s="49"/>
      <c r="C51" s="22"/>
      <c r="D51" s="40"/>
    </row>
    <row r="52" spans="1:4" x14ac:dyDescent="0.35">
      <c r="A52" s="50" t="s">
        <v>13</v>
      </c>
      <c r="B52" s="9" t="s">
        <v>14</v>
      </c>
      <c r="C52" s="22"/>
      <c r="D52" s="40">
        <f>'[6]REKAPIT.-Stroj.'!E17</f>
        <v>0</v>
      </c>
    </row>
    <row r="53" spans="1:4" x14ac:dyDescent="0.35">
      <c r="A53" s="50" t="s">
        <v>15</v>
      </c>
      <c r="B53" s="9" t="s">
        <v>16</v>
      </c>
      <c r="C53" s="21"/>
      <c r="D53" s="40">
        <f>'[6]REKAPIT.-Stroj.'!E18</f>
        <v>0</v>
      </c>
    </row>
    <row r="54" spans="1:4" x14ac:dyDescent="0.35">
      <c r="A54" s="50" t="s">
        <v>17</v>
      </c>
      <c r="B54" s="9" t="s">
        <v>18</v>
      </c>
      <c r="C54" s="21"/>
      <c r="D54" s="40">
        <f>'[6]REKAPIT.-Stroj.'!E19</f>
        <v>0</v>
      </c>
    </row>
    <row r="55" spans="1:4" x14ac:dyDescent="0.35">
      <c r="A55" s="48" t="s">
        <v>12</v>
      </c>
      <c r="B55" s="49"/>
      <c r="C55" s="21"/>
      <c r="D55" s="40"/>
    </row>
    <row r="56" spans="1:4" x14ac:dyDescent="0.35">
      <c r="A56" s="50" t="s">
        <v>19</v>
      </c>
      <c r="B56" s="9" t="s">
        <v>14</v>
      </c>
      <c r="C56" s="21"/>
      <c r="D56" s="40">
        <f>'[6]REKAPIT.-Stroj.'!E22</f>
        <v>0</v>
      </c>
    </row>
    <row r="57" spans="1:4" x14ac:dyDescent="0.35">
      <c r="A57" s="50" t="s">
        <v>20</v>
      </c>
      <c r="B57" s="9" t="s">
        <v>18</v>
      </c>
      <c r="C57" s="21"/>
      <c r="D57" s="40">
        <f>'[6]REKAPIT.-Stroj.'!E23</f>
        <v>0</v>
      </c>
    </row>
    <row r="58" spans="1:4" x14ac:dyDescent="0.35">
      <c r="A58" s="50" t="s">
        <v>51</v>
      </c>
      <c r="B58" s="9" t="s">
        <v>22</v>
      </c>
      <c r="C58" s="21"/>
      <c r="D58" s="40">
        <f>'[6]REKAPIT.-Stroj.'!$E$25</f>
        <v>0</v>
      </c>
    </row>
    <row r="59" spans="1:4" x14ac:dyDescent="0.35">
      <c r="A59" s="8"/>
      <c r="B59" s="49" t="s">
        <v>52</v>
      </c>
      <c r="C59" s="21"/>
      <c r="D59" s="40">
        <f>'[6]REKAPIT.-Stroj.'!$E$29</f>
        <v>0</v>
      </c>
    </row>
    <row r="60" spans="1:4" x14ac:dyDescent="0.35">
      <c r="A60" s="19"/>
      <c r="B60" s="15" t="s">
        <v>53</v>
      </c>
      <c r="C60" s="21"/>
      <c r="D60" s="47">
        <f>'[6]REKAPIT.-Stroj.'!$E$31</f>
        <v>0</v>
      </c>
    </row>
    <row r="61" spans="1:4" x14ac:dyDescent="0.35">
      <c r="A61" s="17"/>
      <c r="B61" s="15"/>
      <c r="C61" s="22"/>
      <c r="D61" s="40"/>
    </row>
    <row r="62" spans="1:4" x14ac:dyDescent="0.35">
      <c r="A62" s="17"/>
      <c r="B62" s="15"/>
      <c r="C62" s="22"/>
      <c r="D62" s="40"/>
    </row>
    <row r="63" spans="1:4" x14ac:dyDescent="0.35">
      <c r="A63" s="24" t="s">
        <v>23</v>
      </c>
      <c r="B63" s="25" t="s">
        <v>54</v>
      </c>
      <c r="C63" s="22"/>
      <c r="D63" s="40"/>
    </row>
    <row r="64" spans="1:4" x14ac:dyDescent="0.35">
      <c r="A64" s="8" t="s">
        <v>0</v>
      </c>
      <c r="B64" s="26" t="s">
        <v>55</v>
      </c>
      <c r="C64" s="22"/>
      <c r="D64" s="40">
        <f>'[7]Rekapit.-Požar.var.'!$G$4</f>
        <v>0</v>
      </c>
    </row>
    <row r="65" spans="1:4" x14ac:dyDescent="0.35">
      <c r="A65" s="8" t="s">
        <v>1</v>
      </c>
      <c r="B65" s="27" t="s">
        <v>56</v>
      </c>
      <c r="C65" s="22"/>
      <c r="D65" s="40">
        <f>'[7]Rekapit.-Požar.var.'!$G$6</f>
        <v>0</v>
      </c>
    </row>
    <row r="66" spans="1:4" x14ac:dyDescent="0.35">
      <c r="A66" s="8" t="s">
        <v>2</v>
      </c>
      <c r="B66" s="27" t="s">
        <v>57</v>
      </c>
      <c r="C66" s="22"/>
      <c r="D66" s="40">
        <f>'[7]Rekapit.-Požar.var.'!$G$9</f>
        <v>0</v>
      </c>
    </row>
    <row r="67" spans="1:4" ht="28" x14ac:dyDescent="0.35">
      <c r="A67" s="12"/>
      <c r="B67" s="13" t="s">
        <v>62</v>
      </c>
      <c r="C67" s="23"/>
      <c r="D67" s="41">
        <f>'[7]Rekapit.-Požar.var.'!$G$14</f>
        <v>0</v>
      </c>
    </row>
    <row r="68" spans="1:4" x14ac:dyDescent="0.35">
      <c r="A68" s="17"/>
      <c r="B68" s="15"/>
      <c r="C68" s="22"/>
      <c r="D68" s="40"/>
    </row>
    <row r="69" spans="1:4" x14ac:dyDescent="0.35">
      <c r="A69" s="17"/>
      <c r="B69" s="15"/>
      <c r="C69" s="22"/>
      <c r="D69" s="40"/>
    </row>
    <row r="70" spans="1:4" ht="15" thickBot="1" x14ac:dyDescent="0.4">
      <c r="A70" s="28"/>
      <c r="B70" s="29" t="s">
        <v>58</v>
      </c>
      <c r="C70" s="30"/>
      <c r="D70" s="42">
        <f>+D22+D35+D47+D60+D67</f>
        <v>0</v>
      </c>
    </row>
    <row r="71" spans="1:4" x14ac:dyDescent="0.35">
      <c r="A71" s="31"/>
      <c r="B71" s="18" t="s">
        <v>63</v>
      </c>
      <c r="C71" s="44">
        <v>0.22</v>
      </c>
      <c r="D71" s="46"/>
    </row>
    <row r="72" spans="1:4" x14ac:dyDescent="0.35">
      <c r="A72" s="31"/>
      <c r="B72" s="18" t="s">
        <v>63</v>
      </c>
      <c r="C72" s="45">
        <v>9.5000000000000001E-2</v>
      </c>
      <c r="D72" s="46"/>
    </row>
    <row r="73" spans="1:4" ht="15" thickBot="1" x14ac:dyDescent="0.4">
      <c r="A73" s="28"/>
      <c r="B73" s="29" t="s">
        <v>59</v>
      </c>
      <c r="C73" s="30"/>
      <c r="D73" s="43">
        <f>SUM(D70:D72)</f>
        <v>0</v>
      </c>
    </row>
    <row r="74" spans="1:4" x14ac:dyDescent="0.35">
      <c r="A74" s="31"/>
      <c r="B74" s="33"/>
      <c r="C74" s="18"/>
      <c r="D74" s="32"/>
    </row>
    <row r="75" spans="1:4" x14ac:dyDescent="0.35">
      <c r="B75" s="33" t="s">
        <v>69</v>
      </c>
    </row>
    <row r="76" spans="1:4" x14ac:dyDescent="0.35">
      <c r="B76" s="53"/>
    </row>
    <row r="79" spans="1:4" x14ac:dyDescent="0.35">
      <c r="B79" t="s">
        <v>66</v>
      </c>
    </row>
    <row r="80" spans="1:4" x14ac:dyDescent="0.35">
      <c r="B80" s="54"/>
    </row>
    <row r="81" spans="2:2" x14ac:dyDescent="0.35">
      <c r="B81" t="s">
        <v>67</v>
      </c>
    </row>
    <row r="82" spans="2:2" x14ac:dyDescent="0.35">
      <c r="B82" s="53"/>
    </row>
    <row r="83" spans="2:2" x14ac:dyDescent="0.35">
      <c r="B83" t="s">
        <v>68</v>
      </c>
    </row>
  </sheetData>
  <sheetProtection algorithmName="SHA-512" hashValue="Xy/tTQfPNFHxBzcSz5/FHE82Kh2hY8m0XiM0m3SPISC1jTdq7defawXW58SRHdLNUcFi6nHulIKnHvRyhszQ6A==" saltValue="b5Vdq7gbeTDLvnH12UP9HQ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 SKUPAJ</vt:lpstr>
      <vt:lpstr>'REKAPITULACIJA SKUPAJ'!Področje_tiskanja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Štajner</dc:creator>
  <cp:lastModifiedBy>Samo Štajner</cp:lastModifiedBy>
  <cp:lastPrinted>2026-08-12T11:30:15Z</cp:lastPrinted>
  <dcterms:created xsi:type="dcterms:W3CDTF">2015-06-05T18:17:20Z</dcterms:created>
  <dcterms:modified xsi:type="dcterms:W3CDTF">2026-09-02T11:28:43Z</dcterms:modified>
</cp:coreProperties>
</file>